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zhukova\AppData\Local\Temp\Rar$DIa10652.40612\"/>
    </mc:Choice>
  </mc:AlternateContent>
  <bookViews>
    <workbookView xWindow="0" yWindow="0" windowWidth="19200" windowHeight="6810" activeTab="2"/>
  </bookViews>
  <sheets>
    <sheet name="КТО" sheetId="7" r:id="rId1"/>
    <sheet name="Help" sheetId="6" r:id="rId2"/>
    <sheet name="SoC_Таблица соответ." sheetId="5" r:id="rId3"/>
  </sheets>
  <definedNames>
    <definedName name="_Toc117010089" localSheetId="2">'SoC_Таблица соответ.'!#REF!</definedName>
    <definedName name="_Toc117010110" localSheetId="2">'SoC_Таблица соответ.'!#REF!</definedName>
    <definedName name="_xlnm._FilterDatabase" localSheetId="1" hidden="1">Help!$A$2:$C$49</definedName>
    <definedName name="_xlnm._FilterDatabase" localSheetId="2" hidden="1">'SoC_Таблица соответ.'!$A$6:$E$25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5" l="1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J18" i="7"/>
  <c r="J17" i="7"/>
  <c r="J5" i="7" l="1"/>
  <c r="J7" i="7"/>
  <c r="J10" i="7"/>
  <c r="J12" i="7"/>
  <c r="J14" i="7"/>
  <c r="J15" i="7"/>
  <c r="J6" i="7"/>
  <c r="J11" i="7"/>
  <c r="J16" i="7"/>
  <c r="J8" i="7"/>
  <c r="A50" i="5"/>
  <c r="B50" i="5"/>
  <c r="A51" i="5"/>
  <c r="B51" i="5"/>
  <c r="B49" i="5"/>
  <c r="A49" i="5"/>
  <c r="A7" i="5"/>
  <c r="A8" i="5"/>
  <c r="A9" i="5"/>
  <c r="A10" i="5"/>
  <c r="A11" i="5"/>
  <c r="A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6" i="5"/>
</calcChain>
</file>

<file path=xl/sharedStrings.xml><?xml version="1.0" encoding="utf-8"?>
<sst xmlns="http://schemas.openxmlformats.org/spreadsheetml/2006/main" count="156" uniqueCount="90">
  <si>
    <t>Cоответствие/
Не соответствие</t>
  </si>
  <si>
    <t>Комментарии</t>
  </si>
  <si>
    <t>Требование/ технические характеристики</t>
  </si>
  <si>
    <t>№ требования</t>
  </si>
  <si>
    <t>Ссылка на описание (документ)</t>
  </si>
  <si>
    <t>Технические/функциональные характеристики: Основные требования к функционалу Системы</t>
  </si>
  <si>
    <t>Приложение №1 к Критериям оценки Участников</t>
  </si>
  <si>
    <t>Приложение №_____к Отчету рабочей группы от _______</t>
  </si>
  <si>
    <t>Решение поставляется Заказчику с постоянными лицензиями</t>
  </si>
  <si>
    <t>Собранные данные должны быть структурированы, соответствовать необходимым форматам данных, для последующей обработки собранных данных.</t>
  </si>
  <si>
    <t>Процесс сборка данных не должен влиять на работоспособность систем, не требовать остановки работы смежных систем.</t>
  </si>
  <si>
    <t>Период сбора данных (ежедневно, ежемесячно, еженедельно, в режиме реального времени и т.д.) должен быть настраиваемый и формироваться исходя из типа данных и периодичности их создания.</t>
  </si>
  <si>
    <t>Срок хранения данных должен быть настраиваемым для каждого типа и категории данных</t>
  </si>
  <si>
    <t>Должен быть реализован инструмент (WEB интерфейс) для ввода, изменения данных потенциальной абонентской базы. Ввод данных со стороны сотрудников Заказчика.</t>
  </si>
  <si>
    <t>Должен быть реализован WEB портал для работы с отчетами.\</t>
  </si>
  <si>
    <t>Доступ к WEB порталу должен быть через авторизацию с возможностью ограничивать права к определенным данным и/или отчетам</t>
  </si>
  <si>
    <t>WEB портал должен позволять формировать отчеты из всех доступных собранных данных</t>
  </si>
  <si>
    <t xml:space="preserve"> Должна быть возможность создавать как таблицы с данными, так и сводные таблицы </t>
  </si>
  <si>
    <t>Должна быть возможность предварительного просмотра отчета, перед выгрузкой данных в целях экономии ресурсов.</t>
  </si>
  <si>
    <t xml:space="preserve">Должна быть реализована проверка отчетов на корректность и соответствие логике. </t>
  </si>
  <si>
    <t>Должна быть возможность сохранения шаблона отчета, а также отправка другим пользователям системы.</t>
  </si>
  <si>
    <t>Должна быть возможность запуска формирования отчетов как вручную, так и автоматически по расписанию.</t>
  </si>
  <si>
    <t>Должна быть возможность создания, редактирование общедоступных шаблонов отчетов.</t>
  </si>
  <si>
    <t xml:space="preserve">Должна быть возможность экспорта данных в форматы XLS и CSV </t>
  </si>
  <si>
    <t>Отчеты должны выгружаться с соблюдением формата таблицы.</t>
  </si>
  <si>
    <t>Должна быть возможность создания методов продаж, на основе имеющихся данных в базе.</t>
  </si>
  <si>
    <t>Должна быть возможность сегментировать потенциальную абонентскую базу в зависимости от заданных критериев для кампаний</t>
  </si>
  <si>
    <t>Должна быть возможность построения многошаговых кампаний с возможностью настраивания вариантов событий.</t>
  </si>
  <si>
    <t>Должна быть реализована многоканальность, т.е. возможность настраивать несколько способов коммуникации с потенциальной абонентской базой и устанавливать приоритет.</t>
  </si>
  <si>
    <t>Должна быть возможность подготовки отчетов о проведенных встречах, звонках и данные о всех сделках.</t>
  </si>
  <si>
    <t>Должна быть возможность проверки статуса потенциального абонента через ГНК.</t>
  </si>
  <si>
    <t>Должна быть разработана в соответствии с принципами модульной архитектуры, чтобы обеспечить легкость сопровождения и расширения функциональности.</t>
  </si>
  <si>
    <t>Должна быть возможность получения информации по абоненту на статус бюджетной организации. Система должна обеспечивать быстрый и надежный доступ к информации и быть удобной в использовании для операторов, проверяющих статус абонента.</t>
  </si>
  <si>
    <t>Должна быть возможность пользования системой посредством WEB интерфейса/приложением.</t>
  </si>
  <si>
    <t>Должна быть возможность уведомления сотрудника по сделке.</t>
  </si>
  <si>
    <t>Должна быть возможность оценки ценности сделки.</t>
  </si>
  <si>
    <t>Должна быть возможность анализа неуспешных сделок.</t>
  </si>
  <si>
    <t>Должна быть возможность анализа исторических данных, проверка данных с внешних источников.</t>
  </si>
  <si>
    <t>Должна быть возможность сегментации базы на основе локации, количества сотрудников.</t>
  </si>
  <si>
    <t>Должна быть возможность сопоставления групп абонентов для выявления и/или исключения корреляций, зависимостей от различных факторов.</t>
  </si>
  <si>
    <t>Должна быть возможность анализа клиентского опыта на основе данных, а также точек контакта с абонентом.</t>
  </si>
  <si>
    <t>Должна быть возможность ведения и учета потенциальной клиентской базы, с возможностью ставить задачи, делать пометки, структурировать клиента.</t>
  </si>
  <si>
    <t>Должна быть возможность ведения и учета потенциальной клиентской базы, пометки и мониторинг истории обращений.</t>
  </si>
  <si>
    <t>Должна быть возможность импорта/экспорта данных, в случае если данные получены вне системы.</t>
  </si>
  <si>
    <t>Должна быть возможность напоминания закрепленных сделок, возможность назначения исполнителя с сроком исполнения, напоминание как исполнителю, так и назначающему.</t>
  </si>
  <si>
    <t>Должна быть возможность управления и мониторинга проектов в рамках CRM-системы. Проект представляет собой задачу, которая может быть выполнена несколькими исполнителями и требует координации и контроля внесенных изменений. В системе должны быть предусмотрены функции добавления новых проектов, управления ими и просмотра статистики выполнения.</t>
  </si>
  <si>
    <t xml:space="preserve">Должна быть возможность реализации воронки продаж, которая позволит пользователю системы отслеживать прогресс продаж, анализировать эффективность работы и улучшать бизнес-процессы. </t>
  </si>
  <si>
    <t>Требования к программному обеспечению</t>
  </si>
  <si>
    <t>В Системе должны быть предусмотрены средства контроля входной и результатной информации, обновления данных в информационных массивах, контроля целостности информационной базы, защиты от несанкционированного доступа</t>
  </si>
  <si>
    <t>Доступ к данным должен быть предоставлен только авторизированным пользователям с учетом их служебных полномочий, а также с учетом категории запрашиваемой информации</t>
  </si>
  <si>
    <t>Требования к Поставщику</t>
  </si>
  <si>
    <t>Исполнитель должен иметь не менее двух реализованных коммерческих проектов решения (исключаются пилотные внедрения)</t>
  </si>
  <si>
    <t>Наличие службы технической поддержки поставляемого решения   на узбекском или русском языках.</t>
  </si>
  <si>
    <t>Наличие документальных свидетельств на владение интеллектуальной собственностью, авторскими правами, авторизационное письмо от производителя ПО</t>
  </si>
  <si>
    <t>Требования к Гарантийному обеспечению, SLA и Обучению персонала</t>
  </si>
  <si>
    <t xml:space="preserve">Не блокирующий </t>
  </si>
  <si>
    <t>Письмо о подтверждении срока гаранитийной поддержки 12 мес.</t>
  </si>
  <si>
    <t>Блокирующий</t>
  </si>
  <si>
    <t>Исполнитель гарантирует, что разработка поставляемого ПО соответствует правилам нормативно-законодательной базы РУз в области обеспечения кибербезопасности.</t>
  </si>
  <si>
    <t>«Технические требования»</t>
  </si>
  <si>
    <t>Cистема должна позволять формировать отчет в зависимости от выбранных данных.</t>
  </si>
  <si>
    <t>Cистема должна обеспечить автоматизированный сбор данных из иных внешних систем (ГНК и др. системы). Интеграция с ГНК обязательна на стороне поставщика.</t>
  </si>
  <si>
    <t>№</t>
  </si>
  <si>
    <t>Наименование требования</t>
  </si>
  <si>
    <t xml:space="preserve">Описание требования </t>
  </si>
  <si>
    <t>Название файла для прикрепления Участниками</t>
  </si>
  <si>
    <t xml:space="preserve">Блокирующий \ Не блокирующий </t>
  </si>
  <si>
    <t>Количество требований по категории</t>
  </si>
  <si>
    <t>Итоговая оценка по категории</t>
  </si>
  <si>
    <t xml:space="preserve">Минимальный балл по категории </t>
  </si>
  <si>
    <t>Максимальный балл по категории</t>
  </si>
  <si>
    <t>параметр</t>
  </si>
  <si>
    <t xml:space="preserve">Функциональные и Технические требования к Системе </t>
  </si>
  <si>
    <t>Основные требования к функционалу Системы, п.4.1.</t>
  </si>
  <si>
    <t>Обязательные/основные функциональные возможности решения. Техническое описание предлагаемого решения</t>
  </si>
  <si>
    <t xml:space="preserve">Таблица соответствия техническим требованиям (SoC) </t>
  </si>
  <si>
    <t>Гарантийное письмо, рекомендательные письма</t>
  </si>
  <si>
    <t>Гарантийное пиcьмо</t>
  </si>
  <si>
    <t>Документальные свидетельства/ авторизационное письмо/Гарантийное письмо</t>
  </si>
  <si>
    <t>Письмо о соблюдении SLA при предоставлении сервисной поддержки</t>
  </si>
  <si>
    <t>Гарантийное письмо на уровень сервиса (SLA)</t>
  </si>
  <si>
    <t>Описание предлагаемого тренинга, место проведения, подтверждение количества участников и часов обучения.</t>
  </si>
  <si>
    <t>Программа предлагаемого обучения</t>
  </si>
  <si>
    <t>Общий максимальный балл</t>
  </si>
  <si>
    <t>Минимальный проходной балл</t>
  </si>
  <si>
    <t>Участник _________________</t>
  </si>
  <si>
    <t>Должен быть реализован механизм проверки данных, путем создания правил на соответствие данных.</t>
  </si>
  <si>
    <t>Дополнительные требования к функционалу Системы, п.4.1.</t>
  </si>
  <si>
    <t>Дополнительные функциональные возможности решения. Техническое описание предлагаемого решения</t>
  </si>
  <si>
    <t>Дополнительные требования к программному обеспечению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</si>
</sst>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FFFF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1" fillId="0" borderId="0"/>
  </cellStyleXfs>
  <cellXfs count="8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0" xfId="3" applyFont="1" applyAlignment="1">
      <alignment vertical="center"/>
    </xf>
    <xf numFmtId="0" fontId="13" fillId="0" borderId="1" xfId="0" applyFont="1" applyBorder="1" applyAlignment="1">
      <alignment wrapText="1"/>
    </xf>
    <xf numFmtId="0" fontId="8" fillId="5" borderId="1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/>
    <xf numFmtId="0" fontId="18" fillId="5" borderId="8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3" applyFont="1" applyBorder="1" applyAlignment="1">
      <alignment vertical="top" wrapText="1"/>
    </xf>
    <xf numFmtId="0" fontId="15" fillId="0" borderId="0" xfId="0" applyFont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24" fillId="5" borderId="1" xfId="3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5" borderId="1" xfId="3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8" fillId="0" borderId="1" xfId="3" applyFont="1" applyBorder="1" applyAlignment="1">
      <alignment horizontal="center" vertical="center" wrapText="1"/>
    </xf>
    <xf numFmtId="0" fontId="28" fillId="0" borderId="1" xfId="3" applyFont="1" applyBorder="1" applyAlignment="1">
      <alignment horizontal="left" vertical="center" wrapText="1"/>
    </xf>
    <xf numFmtId="0" fontId="29" fillId="0" borderId="1" xfId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right" vertical="center" wrapText="1"/>
    </xf>
    <xf numFmtId="0" fontId="20" fillId="0" borderId="3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right" vertical="center" wrapText="1"/>
    </xf>
    <xf numFmtId="0" fontId="19" fillId="5" borderId="8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7" fillId="0" borderId="5" xfId="3" applyFont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14" fillId="4" borderId="1" xfId="3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/>
    </xf>
    <xf numFmtId="0" fontId="27" fillId="3" borderId="2" xfId="3" applyFont="1" applyFill="1" applyBorder="1" applyAlignment="1">
      <alignment horizontal="center" vertical="center"/>
    </xf>
    <xf numFmtId="0" fontId="27" fillId="3" borderId="3" xfId="3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4">
    <cellStyle name="Normal 2" xfId="2"/>
    <cellStyle name="Гиперссылка" xfId="1" builtinId="8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85" zoomScaleNormal="85" workbookViewId="0">
      <selection activeCell="K7" sqref="K7"/>
    </sheetView>
  </sheetViews>
  <sheetFormatPr defaultRowHeight="15" x14ac:dyDescent="0.25"/>
  <cols>
    <col min="1" max="1" width="3" customWidth="1"/>
    <col min="2" max="2" width="2.85546875" bestFit="1" customWidth="1"/>
    <col min="3" max="3" width="20.42578125" customWidth="1"/>
    <col min="4" max="4" width="56.42578125" customWidth="1"/>
    <col min="5" max="5" width="36.140625" customWidth="1"/>
    <col min="6" max="6" width="20.7109375" customWidth="1"/>
    <col min="7" max="7" width="20.42578125" bestFit="1" customWidth="1"/>
    <col min="8" max="8" width="14.7109375" bestFit="1" customWidth="1"/>
    <col min="9" max="10" width="15.7109375" bestFit="1" customWidth="1"/>
  </cols>
  <sheetData>
    <row r="1" spans="1:10" x14ac:dyDescent="0.25">
      <c r="B1" s="10"/>
      <c r="C1" s="10"/>
      <c r="D1" s="11"/>
      <c r="E1" s="10"/>
      <c r="F1" s="10"/>
      <c r="G1" s="10"/>
      <c r="H1" s="10"/>
      <c r="I1" s="10"/>
      <c r="J1" s="10"/>
    </row>
    <row r="2" spans="1:10" ht="25.5" x14ac:dyDescent="0.25">
      <c r="A2" s="12"/>
      <c r="B2" s="62" t="s">
        <v>62</v>
      </c>
      <c r="C2" s="60" t="s">
        <v>63</v>
      </c>
      <c r="D2" s="60" t="s">
        <v>64</v>
      </c>
      <c r="E2" s="63" t="s">
        <v>65</v>
      </c>
      <c r="F2" s="13" t="s">
        <v>66</v>
      </c>
      <c r="G2" s="64" t="s">
        <v>67</v>
      </c>
      <c r="H2" s="60" t="s">
        <v>68</v>
      </c>
      <c r="I2" s="60" t="s">
        <v>69</v>
      </c>
      <c r="J2" s="60" t="s">
        <v>70</v>
      </c>
    </row>
    <row r="3" spans="1:10" x14ac:dyDescent="0.25">
      <c r="A3" s="12"/>
      <c r="B3" s="62"/>
      <c r="C3" s="60"/>
      <c r="D3" s="60"/>
      <c r="E3" s="63"/>
      <c r="F3" s="14" t="s">
        <v>71</v>
      </c>
      <c r="G3" s="64"/>
      <c r="H3" s="60"/>
      <c r="I3" s="60"/>
      <c r="J3" s="60"/>
    </row>
    <row r="4" spans="1:10" ht="15" customHeight="1" x14ac:dyDescent="0.25">
      <c r="B4" s="51" t="s">
        <v>72</v>
      </c>
      <c r="C4" s="52"/>
      <c r="D4" s="52"/>
      <c r="E4" s="52"/>
      <c r="F4" s="61"/>
      <c r="G4" s="52"/>
      <c r="H4" s="52"/>
      <c r="I4" s="52"/>
      <c r="J4" s="53"/>
    </row>
    <row r="5" spans="1:10" ht="38.25" x14ac:dyDescent="0.25">
      <c r="B5" s="15">
        <v>1</v>
      </c>
      <c r="C5" s="16" t="s">
        <v>73</v>
      </c>
      <c r="D5" s="17" t="s">
        <v>74</v>
      </c>
      <c r="E5" s="16" t="s">
        <v>75</v>
      </c>
      <c r="F5" s="18" t="s">
        <v>57</v>
      </c>
      <c r="G5" s="19">
        <v>42</v>
      </c>
      <c r="H5" s="19">
        <v>42</v>
      </c>
      <c r="I5" s="19">
        <v>42</v>
      </c>
      <c r="J5" s="15">
        <f>G5</f>
        <v>42</v>
      </c>
    </row>
    <row r="6" spans="1:10" ht="51" x14ac:dyDescent="0.25">
      <c r="B6" s="15">
        <v>2</v>
      </c>
      <c r="C6" s="16" t="s">
        <v>87</v>
      </c>
      <c r="D6" s="32" t="s">
        <v>88</v>
      </c>
      <c r="E6" s="16" t="s">
        <v>75</v>
      </c>
      <c r="F6" s="18" t="s">
        <v>55</v>
      </c>
      <c r="G6" s="19">
        <v>2</v>
      </c>
      <c r="H6" s="19">
        <v>2</v>
      </c>
      <c r="I6" s="19">
        <v>0</v>
      </c>
      <c r="J6" s="15">
        <f>G6</f>
        <v>2</v>
      </c>
    </row>
    <row r="7" spans="1:10" ht="51" customHeight="1" x14ac:dyDescent="0.25">
      <c r="B7" s="15">
        <v>3</v>
      </c>
      <c r="C7" s="16" t="s">
        <v>47</v>
      </c>
      <c r="D7" s="32" t="s">
        <v>47</v>
      </c>
      <c r="E7" s="16" t="s">
        <v>75</v>
      </c>
      <c r="F7" s="18" t="s">
        <v>57</v>
      </c>
      <c r="G7" s="19">
        <v>3</v>
      </c>
      <c r="H7" s="19">
        <v>3</v>
      </c>
      <c r="I7" s="19">
        <v>3</v>
      </c>
      <c r="J7" s="15">
        <f>G7</f>
        <v>3</v>
      </c>
    </row>
    <row r="8" spans="1:10" ht="51" x14ac:dyDescent="0.25">
      <c r="B8" s="33">
        <v>4</v>
      </c>
      <c r="C8" s="16" t="s">
        <v>89</v>
      </c>
      <c r="D8" s="17" t="s">
        <v>89</v>
      </c>
      <c r="E8" s="16" t="s">
        <v>75</v>
      </c>
      <c r="F8" s="18" t="s">
        <v>55</v>
      </c>
      <c r="G8" s="19">
        <v>1</v>
      </c>
      <c r="H8" s="19">
        <v>1</v>
      </c>
      <c r="I8" s="19">
        <v>0</v>
      </c>
      <c r="J8" s="15">
        <f>G8</f>
        <v>1</v>
      </c>
    </row>
    <row r="9" spans="1:10" x14ac:dyDescent="0.25">
      <c r="B9" s="51" t="s">
        <v>50</v>
      </c>
      <c r="C9" s="52"/>
      <c r="D9" s="52"/>
      <c r="E9" s="52"/>
      <c r="F9" s="52"/>
      <c r="G9" s="52"/>
      <c r="H9" s="52"/>
      <c r="I9" s="52"/>
      <c r="J9" s="53"/>
    </row>
    <row r="10" spans="1:10" ht="38.25" x14ac:dyDescent="0.25">
      <c r="B10" s="45">
        <v>3</v>
      </c>
      <c r="C10" s="48" t="s">
        <v>50</v>
      </c>
      <c r="D10" s="20" t="s">
        <v>51</v>
      </c>
      <c r="E10" s="16" t="s">
        <v>76</v>
      </c>
      <c r="F10" s="19" t="s">
        <v>57</v>
      </c>
      <c r="G10" s="19">
        <v>1</v>
      </c>
      <c r="H10" s="19">
        <v>1</v>
      </c>
      <c r="I10" s="19">
        <v>1</v>
      </c>
      <c r="J10" s="19">
        <f>G10</f>
        <v>1</v>
      </c>
    </row>
    <row r="11" spans="1:10" ht="30" customHeight="1" x14ac:dyDescent="0.25">
      <c r="B11" s="46"/>
      <c r="C11" s="49"/>
      <c r="D11" s="20" t="s">
        <v>52</v>
      </c>
      <c r="E11" s="16" t="s">
        <v>76</v>
      </c>
      <c r="F11" s="9" t="s">
        <v>55</v>
      </c>
      <c r="G11" s="19">
        <v>1</v>
      </c>
      <c r="H11" s="19">
        <v>1</v>
      </c>
      <c r="I11" s="19">
        <v>0</v>
      </c>
      <c r="J11" s="19">
        <f>G11</f>
        <v>1</v>
      </c>
    </row>
    <row r="12" spans="1:10" ht="51.75" customHeight="1" x14ac:dyDescent="0.25">
      <c r="B12" s="47"/>
      <c r="C12" s="50"/>
      <c r="D12" s="20" t="s">
        <v>53</v>
      </c>
      <c r="E12" s="16" t="s">
        <v>78</v>
      </c>
      <c r="F12" s="19" t="s">
        <v>57</v>
      </c>
      <c r="G12" s="19">
        <v>1</v>
      </c>
      <c r="H12" s="19">
        <v>1</v>
      </c>
      <c r="I12" s="19">
        <v>1</v>
      </c>
      <c r="J12" s="19">
        <f>G12</f>
        <v>1</v>
      </c>
    </row>
    <row r="13" spans="1:10" x14ac:dyDescent="0.25">
      <c r="B13" s="51" t="s">
        <v>54</v>
      </c>
      <c r="C13" s="52"/>
      <c r="D13" s="52"/>
      <c r="E13" s="52"/>
      <c r="F13" s="52"/>
      <c r="G13" s="52"/>
      <c r="H13" s="52"/>
      <c r="I13" s="52"/>
      <c r="J13" s="53"/>
    </row>
    <row r="14" spans="1:10" x14ac:dyDescent="0.25">
      <c r="B14" s="54">
        <v>4</v>
      </c>
      <c r="C14" s="57" t="s">
        <v>54</v>
      </c>
      <c r="D14" s="16" t="s">
        <v>56</v>
      </c>
      <c r="E14" s="16" t="s">
        <v>77</v>
      </c>
      <c r="F14" s="21" t="s">
        <v>57</v>
      </c>
      <c r="G14" s="19">
        <v>1</v>
      </c>
      <c r="H14" s="19">
        <v>1</v>
      </c>
      <c r="I14" s="19">
        <v>1</v>
      </c>
      <c r="J14" s="19">
        <f>G14</f>
        <v>1</v>
      </c>
    </row>
    <row r="15" spans="1:10" ht="25.5" x14ac:dyDescent="0.25">
      <c r="B15" s="55"/>
      <c r="C15" s="58"/>
      <c r="D15" s="16" t="s">
        <v>79</v>
      </c>
      <c r="E15" s="22" t="s">
        <v>80</v>
      </c>
      <c r="F15" s="21" t="s">
        <v>57</v>
      </c>
      <c r="G15" s="19">
        <v>1</v>
      </c>
      <c r="H15" s="19">
        <v>1</v>
      </c>
      <c r="I15" s="19">
        <v>1</v>
      </c>
      <c r="J15" s="19">
        <f>G15</f>
        <v>1</v>
      </c>
    </row>
    <row r="16" spans="1:10" ht="25.5" x14ac:dyDescent="0.25">
      <c r="B16" s="56"/>
      <c r="C16" s="59"/>
      <c r="D16" s="16" t="s">
        <v>81</v>
      </c>
      <c r="E16" s="22" t="s">
        <v>82</v>
      </c>
      <c r="F16" s="9" t="s">
        <v>55</v>
      </c>
      <c r="G16" s="19">
        <v>1</v>
      </c>
      <c r="H16" s="19">
        <v>0</v>
      </c>
      <c r="I16" s="19">
        <v>0</v>
      </c>
      <c r="J16" s="19">
        <f>G16</f>
        <v>1</v>
      </c>
    </row>
    <row r="17" spans="2:10" x14ac:dyDescent="0.25">
      <c r="B17" s="23"/>
      <c r="C17" s="23"/>
      <c r="D17" s="42" t="s">
        <v>83</v>
      </c>
      <c r="E17" s="43"/>
      <c r="F17" s="43"/>
      <c r="G17" s="43"/>
      <c r="H17" s="43"/>
      <c r="I17" s="44"/>
      <c r="J17" s="24">
        <f>J5+J6+J7+J10+J11+J12+J14+J15+J8+J16</f>
        <v>54</v>
      </c>
    </row>
    <row r="18" spans="2:10" x14ac:dyDescent="0.25">
      <c r="B18" s="23"/>
      <c r="C18" s="23"/>
      <c r="D18" s="42" t="s">
        <v>84</v>
      </c>
      <c r="E18" s="43"/>
      <c r="F18" s="43"/>
      <c r="G18" s="43"/>
      <c r="H18" s="43"/>
      <c r="I18" s="44"/>
      <c r="J18" s="24">
        <f>J5+J7+J10+J12+J14+J15</f>
        <v>49</v>
      </c>
    </row>
  </sheetData>
  <mergeCells count="17">
    <mergeCell ref="B9:J9"/>
    <mergeCell ref="I2:I3"/>
    <mergeCell ref="J2:J3"/>
    <mergeCell ref="B4:J4"/>
    <mergeCell ref="B2:B3"/>
    <mergeCell ref="C2:C3"/>
    <mergeCell ref="D2:D3"/>
    <mergeCell ref="E2:E3"/>
    <mergeCell ref="G2:G3"/>
    <mergeCell ref="H2:H3"/>
    <mergeCell ref="D17:I17"/>
    <mergeCell ref="D18:I18"/>
    <mergeCell ref="B10:B12"/>
    <mergeCell ref="C10:C12"/>
    <mergeCell ref="B13:J13"/>
    <mergeCell ref="B14:B16"/>
    <mergeCell ref="C14:C16"/>
  </mergeCells>
  <pageMargins left="0.25" right="0.25" top="0.75" bottom="0.75" header="0.3" footer="0.3"/>
  <pageSetup paperSize="9" scale="6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9"/>
  <sheetViews>
    <sheetView zoomScale="85" zoomScaleNormal="85" workbookViewId="0">
      <selection activeCell="C4" sqref="C4:C45"/>
    </sheetView>
  </sheetViews>
  <sheetFormatPr defaultRowHeight="15.75" x14ac:dyDescent="0.25"/>
  <cols>
    <col min="1" max="1" width="12.42578125" style="25" customWidth="1"/>
    <col min="2" max="2" width="143.28515625" style="28" customWidth="1"/>
    <col min="3" max="3" width="20.140625" style="31" customWidth="1"/>
  </cols>
  <sheetData>
    <row r="1" spans="1:3" ht="22.5" x14ac:dyDescent="0.25">
      <c r="A1" s="67" t="s">
        <v>59</v>
      </c>
      <c r="B1" s="67"/>
      <c r="C1" s="67"/>
    </row>
    <row r="2" spans="1:3" ht="38.25" customHeight="1" x14ac:dyDescent="0.25">
      <c r="A2" s="65" t="s">
        <v>3</v>
      </c>
      <c r="B2" s="66" t="s">
        <v>2</v>
      </c>
      <c r="C2" s="68" t="s">
        <v>0</v>
      </c>
    </row>
    <row r="3" spans="1:3" ht="21" customHeight="1" x14ac:dyDescent="0.25">
      <c r="A3" s="65"/>
      <c r="B3" s="66"/>
      <c r="C3" s="69"/>
    </row>
    <row r="4" spans="1:3" x14ac:dyDescent="0.25">
      <c r="A4" s="29">
        <v>1</v>
      </c>
      <c r="B4" s="26" t="s">
        <v>8</v>
      </c>
      <c r="C4" s="30" t="s">
        <v>57</v>
      </c>
    </row>
    <row r="5" spans="1:3" ht="31.5" x14ac:dyDescent="0.25">
      <c r="A5" s="29">
        <v>2</v>
      </c>
      <c r="B5" s="26" t="s">
        <v>61</v>
      </c>
      <c r="C5" s="30" t="s">
        <v>57</v>
      </c>
    </row>
    <row r="6" spans="1:3" ht="31.5" x14ac:dyDescent="0.25">
      <c r="A6" s="29">
        <v>3</v>
      </c>
      <c r="B6" s="26" t="s">
        <v>9</v>
      </c>
      <c r="C6" s="30" t="s">
        <v>57</v>
      </c>
    </row>
    <row r="7" spans="1:3" x14ac:dyDescent="0.25">
      <c r="A7" s="29">
        <v>4</v>
      </c>
      <c r="B7" s="26" t="s">
        <v>10</v>
      </c>
      <c r="C7" s="30" t="s">
        <v>57</v>
      </c>
    </row>
    <row r="8" spans="1:3" ht="31.5" x14ac:dyDescent="0.25">
      <c r="A8" s="29">
        <v>5</v>
      </c>
      <c r="B8" s="26" t="s">
        <v>11</v>
      </c>
      <c r="C8" s="30" t="s">
        <v>57</v>
      </c>
    </row>
    <row r="9" spans="1:3" x14ac:dyDescent="0.25">
      <c r="A9" s="29">
        <v>6</v>
      </c>
      <c r="B9" s="26" t="s">
        <v>86</v>
      </c>
      <c r="C9" s="30" t="s">
        <v>57</v>
      </c>
    </row>
    <row r="10" spans="1:3" x14ac:dyDescent="0.25">
      <c r="A10" s="29">
        <v>7</v>
      </c>
      <c r="B10" s="26" t="s">
        <v>12</v>
      </c>
      <c r="C10" s="30" t="s">
        <v>57</v>
      </c>
    </row>
    <row r="11" spans="1:3" ht="31.5" x14ac:dyDescent="0.25">
      <c r="A11" s="29">
        <v>8</v>
      </c>
      <c r="B11" s="26" t="s">
        <v>13</v>
      </c>
      <c r="C11" s="30" t="s">
        <v>57</v>
      </c>
    </row>
    <row r="12" spans="1:3" x14ac:dyDescent="0.25">
      <c r="A12" s="29">
        <v>9</v>
      </c>
      <c r="B12" s="26" t="s">
        <v>14</v>
      </c>
      <c r="C12" s="30" t="s">
        <v>57</v>
      </c>
    </row>
    <row r="13" spans="1:3" x14ac:dyDescent="0.25">
      <c r="A13" s="29">
        <v>10</v>
      </c>
      <c r="B13" s="26" t="s">
        <v>15</v>
      </c>
      <c r="C13" s="30" t="s">
        <v>57</v>
      </c>
    </row>
    <row r="14" spans="1:3" x14ac:dyDescent="0.25">
      <c r="A14" s="29">
        <v>11</v>
      </c>
      <c r="B14" s="26" t="s">
        <v>16</v>
      </c>
      <c r="C14" s="30" t="s">
        <v>57</v>
      </c>
    </row>
    <row r="15" spans="1:3" x14ac:dyDescent="0.25">
      <c r="A15" s="29">
        <v>12</v>
      </c>
      <c r="B15" s="26" t="s">
        <v>60</v>
      </c>
      <c r="C15" s="30" t="s">
        <v>57</v>
      </c>
    </row>
    <row r="16" spans="1:3" x14ac:dyDescent="0.25">
      <c r="A16" s="29">
        <v>13</v>
      </c>
      <c r="B16" s="26" t="s">
        <v>17</v>
      </c>
      <c r="C16" s="30" t="s">
        <v>57</v>
      </c>
    </row>
    <row r="17" spans="1:3" x14ac:dyDescent="0.25">
      <c r="A17" s="29">
        <v>14</v>
      </c>
      <c r="B17" s="26" t="s">
        <v>18</v>
      </c>
      <c r="C17" s="30" t="s">
        <v>57</v>
      </c>
    </row>
    <row r="18" spans="1:3" x14ac:dyDescent="0.25">
      <c r="A18" s="29">
        <v>15</v>
      </c>
      <c r="B18" s="26" t="s">
        <v>19</v>
      </c>
      <c r="C18" s="30" t="s">
        <v>57</v>
      </c>
    </row>
    <row r="19" spans="1:3" x14ac:dyDescent="0.25">
      <c r="A19" s="29">
        <v>16</v>
      </c>
      <c r="B19" s="26" t="s">
        <v>20</v>
      </c>
      <c r="C19" s="30" t="s">
        <v>57</v>
      </c>
    </row>
    <row r="20" spans="1:3" x14ac:dyDescent="0.25">
      <c r="A20" s="29">
        <v>17</v>
      </c>
      <c r="B20" s="26" t="s">
        <v>21</v>
      </c>
      <c r="C20" s="30" t="s">
        <v>57</v>
      </c>
    </row>
    <row r="21" spans="1:3" x14ac:dyDescent="0.25">
      <c r="A21" s="29">
        <v>18</v>
      </c>
      <c r="B21" s="26" t="s">
        <v>22</v>
      </c>
      <c r="C21" s="30" t="s">
        <v>57</v>
      </c>
    </row>
    <row r="22" spans="1:3" x14ac:dyDescent="0.25">
      <c r="A22" s="29">
        <v>19</v>
      </c>
      <c r="B22" s="26" t="s">
        <v>23</v>
      </c>
      <c r="C22" s="30" t="s">
        <v>57</v>
      </c>
    </row>
    <row r="23" spans="1:3" x14ac:dyDescent="0.25">
      <c r="A23" s="29">
        <v>20</v>
      </c>
      <c r="B23" s="26" t="s">
        <v>24</v>
      </c>
      <c r="C23" s="30" t="s">
        <v>57</v>
      </c>
    </row>
    <row r="24" spans="1:3" x14ac:dyDescent="0.25">
      <c r="A24" s="29">
        <v>21</v>
      </c>
      <c r="B24" s="26" t="s">
        <v>25</v>
      </c>
      <c r="C24" s="30" t="s">
        <v>57</v>
      </c>
    </row>
    <row r="25" spans="1:3" x14ac:dyDescent="0.25">
      <c r="A25" s="29">
        <v>22</v>
      </c>
      <c r="B25" s="26" t="s">
        <v>26</v>
      </c>
      <c r="C25" s="30" t="s">
        <v>57</v>
      </c>
    </row>
    <row r="26" spans="1:3" x14ac:dyDescent="0.25">
      <c r="A26" s="29">
        <v>23</v>
      </c>
      <c r="B26" s="26" t="s">
        <v>27</v>
      </c>
      <c r="C26" s="30" t="s">
        <v>57</v>
      </c>
    </row>
    <row r="27" spans="1:3" ht="31.5" x14ac:dyDescent="0.25">
      <c r="A27" s="29">
        <v>24</v>
      </c>
      <c r="B27" s="26" t="s">
        <v>28</v>
      </c>
      <c r="C27" s="30" t="s">
        <v>57</v>
      </c>
    </row>
    <row r="28" spans="1:3" x14ac:dyDescent="0.25">
      <c r="A28" s="29">
        <v>25</v>
      </c>
      <c r="B28" s="26" t="s">
        <v>29</v>
      </c>
      <c r="C28" s="30" t="s">
        <v>57</v>
      </c>
    </row>
    <row r="29" spans="1:3" x14ac:dyDescent="0.25">
      <c r="A29" s="29">
        <v>26</v>
      </c>
      <c r="B29" s="26" t="s">
        <v>30</v>
      </c>
      <c r="C29" s="30" t="s">
        <v>57</v>
      </c>
    </row>
    <row r="30" spans="1:3" ht="31.5" x14ac:dyDescent="0.25">
      <c r="A30" s="29">
        <v>27</v>
      </c>
      <c r="B30" s="26" t="s">
        <v>31</v>
      </c>
      <c r="C30" s="30" t="s">
        <v>57</v>
      </c>
    </row>
    <row r="31" spans="1:3" ht="31.5" x14ac:dyDescent="0.25">
      <c r="A31" s="29">
        <v>28</v>
      </c>
      <c r="B31" s="26" t="s">
        <v>32</v>
      </c>
      <c r="C31" s="30" t="s">
        <v>57</v>
      </c>
    </row>
    <row r="32" spans="1:3" x14ac:dyDescent="0.25">
      <c r="A32" s="29">
        <v>29</v>
      </c>
      <c r="B32" s="26" t="s">
        <v>33</v>
      </c>
      <c r="C32" s="30" t="s">
        <v>57</v>
      </c>
    </row>
    <row r="33" spans="1:3" x14ac:dyDescent="0.25">
      <c r="A33" s="29">
        <v>30</v>
      </c>
      <c r="B33" s="26" t="s">
        <v>34</v>
      </c>
      <c r="C33" s="30" t="s">
        <v>57</v>
      </c>
    </row>
    <row r="34" spans="1:3" x14ac:dyDescent="0.25">
      <c r="A34" s="29">
        <v>31</v>
      </c>
      <c r="B34" s="26" t="s">
        <v>35</v>
      </c>
      <c r="C34" s="30" t="s">
        <v>57</v>
      </c>
    </row>
    <row r="35" spans="1:3" x14ac:dyDescent="0.25">
      <c r="A35" s="29">
        <v>32</v>
      </c>
      <c r="B35" s="26" t="s">
        <v>36</v>
      </c>
      <c r="C35" s="30" t="s">
        <v>57</v>
      </c>
    </row>
    <row r="36" spans="1:3" x14ac:dyDescent="0.25">
      <c r="A36" s="29">
        <v>33</v>
      </c>
      <c r="B36" s="26" t="s">
        <v>37</v>
      </c>
      <c r="C36" s="30" t="s">
        <v>57</v>
      </c>
    </row>
    <row r="37" spans="1:3" x14ac:dyDescent="0.25">
      <c r="A37" s="29">
        <v>34</v>
      </c>
      <c r="B37" s="26" t="s">
        <v>38</v>
      </c>
      <c r="C37" s="30" t="s">
        <v>57</v>
      </c>
    </row>
    <row r="38" spans="1:3" ht="31.5" x14ac:dyDescent="0.25">
      <c r="A38" s="29">
        <v>35</v>
      </c>
      <c r="B38" s="26" t="s">
        <v>39</v>
      </c>
      <c r="C38" s="30" t="s">
        <v>57</v>
      </c>
    </row>
    <row r="39" spans="1:3" x14ac:dyDescent="0.25">
      <c r="A39" s="29">
        <v>36</v>
      </c>
      <c r="B39" s="26" t="s">
        <v>40</v>
      </c>
      <c r="C39" s="30" t="s">
        <v>57</v>
      </c>
    </row>
    <row r="40" spans="1:3" ht="18.75" customHeight="1" x14ac:dyDescent="0.25">
      <c r="A40" s="29">
        <v>37</v>
      </c>
      <c r="B40" s="26" t="s">
        <v>41</v>
      </c>
      <c r="C40" s="30" t="s">
        <v>57</v>
      </c>
    </row>
    <row r="41" spans="1:3" x14ac:dyDescent="0.25">
      <c r="A41" s="29">
        <v>38</v>
      </c>
      <c r="B41" s="26" t="s">
        <v>42</v>
      </c>
      <c r="C41" s="30" t="s">
        <v>57</v>
      </c>
    </row>
    <row r="42" spans="1:3" x14ac:dyDescent="0.25">
      <c r="A42" s="29">
        <v>39</v>
      </c>
      <c r="B42" s="26" t="s">
        <v>43</v>
      </c>
      <c r="C42" s="30" t="s">
        <v>57</v>
      </c>
    </row>
    <row r="43" spans="1:3" ht="31.5" x14ac:dyDescent="0.25">
      <c r="A43" s="29">
        <v>40</v>
      </c>
      <c r="B43" s="26" t="s">
        <v>44</v>
      </c>
      <c r="C43" s="30" t="s">
        <v>57</v>
      </c>
    </row>
    <row r="44" spans="1:3" ht="47.25" x14ac:dyDescent="0.25">
      <c r="A44" s="29">
        <v>41</v>
      </c>
      <c r="B44" s="26" t="s">
        <v>45</v>
      </c>
      <c r="C44" s="30" t="s">
        <v>57</v>
      </c>
    </row>
    <row r="45" spans="1:3" ht="31.5" x14ac:dyDescent="0.25">
      <c r="A45" s="29">
        <v>42</v>
      </c>
      <c r="B45" s="26" t="s">
        <v>46</v>
      </c>
      <c r="C45" s="30" t="s">
        <v>57</v>
      </c>
    </row>
    <row r="46" spans="1:3" ht="15" x14ac:dyDescent="0.25">
      <c r="A46" s="70" t="s">
        <v>47</v>
      </c>
      <c r="B46" s="70"/>
      <c r="C46" s="70"/>
    </row>
    <row r="47" spans="1:3" ht="31.5" x14ac:dyDescent="0.25">
      <c r="A47" s="29">
        <v>1</v>
      </c>
      <c r="B47" s="27" t="s">
        <v>58</v>
      </c>
      <c r="C47" s="30" t="s">
        <v>57</v>
      </c>
    </row>
    <row r="48" spans="1:3" ht="31.5" x14ac:dyDescent="0.25">
      <c r="A48" s="29">
        <v>2</v>
      </c>
      <c r="B48" s="8" t="s">
        <v>48</v>
      </c>
      <c r="C48" s="30" t="s">
        <v>57</v>
      </c>
    </row>
    <row r="49" spans="1:3" ht="31.5" x14ac:dyDescent="0.25">
      <c r="A49" s="29">
        <v>3</v>
      </c>
      <c r="B49" s="8" t="s">
        <v>49</v>
      </c>
      <c r="C49" s="30" t="s">
        <v>57</v>
      </c>
    </row>
  </sheetData>
  <autoFilter ref="A2:C49"/>
  <mergeCells count="5">
    <mergeCell ref="A2:A3"/>
    <mergeCell ref="B2:B3"/>
    <mergeCell ref="A1:C1"/>
    <mergeCell ref="C2:C3"/>
    <mergeCell ref="A46:C46"/>
  </mergeCells>
  <pageMargins left="0.25" right="0.25" top="0.75" bottom="0.75" header="0.3" footer="0.3"/>
  <pageSetup paperSize="9" scale="5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topLeftCell="A10" zoomScale="70" zoomScaleNormal="70" workbookViewId="0">
      <selection activeCell="J12" sqref="J12"/>
    </sheetView>
  </sheetViews>
  <sheetFormatPr defaultColWidth="8.85546875" defaultRowHeight="18.75" x14ac:dyDescent="0.25"/>
  <cols>
    <col min="1" max="1" width="12.42578125" style="3" customWidth="1"/>
    <col min="2" max="2" width="117.7109375" style="34" customWidth="1"/>
    <col min="3" max="3" width="22.140625" style="2" customWidth="1"/>
    <col min="4" max="4" width="21" style="2" customWidth="1"/>
    <col min="5" max="5" width="23.28515625" style="2" customWidth="1"/>
    <col min="6" max="6" width="8.85546875" style="3" customWidth="1"/>
    <col min="7" max="16384" width="8.85546875" style="3"/>
  </cols>
  <sheetData>
    <row r="1" spans="1:5" ht="15" x14ac:dyDescent="0.25">
      <c r="A1" s="77" t="s">
        <v>7</v>
      </c>
      <c r="B1" s="77"/>
    </row>
    <row r="2" spans="1:5" ht="15" x14ac:dyDescent="0.25">
      <c r="A2" s="80" t="s">
        <v>6</v>
      </c>
      <c r="B2" s="80"/>
    </row>
    <row r="3" spans="1:5" s="6" customFormat="1" ht="15.75" x14ac:dyDescent="0.25">
      <c r="A3" s="79" t="s">
        <v>3</v>
      </c>
      <c r="B3" s="78" t="s">
        <v>2</v>
      </c>
      <c r="C3" s="71" t="s">
        <v>85</v>
      </c>
      <c r="D3" s="72"/>
      <c r="E3" s="72"/>
    </row>
    <row r="4" spans="1:5" ht="42.75" x14ac:dyDescent="0.25">
      <c r="A4" s="79"/>
      <c r="B4" s="78"/>
      <c r="C4" s="1" t="s">
        <v>0</v>
      </c>
      <c r="D4" s="5" t="s">
        <v>4</v>
      </c>
      <c r="E4" s="5" t="s">
        <v>1</v>
      </c>
    </row>
    <row r="5" spans="1:5" s="4" customFormat="1" x14ac:dyDescent="0.25">
      <c r="A5" s="73" t="s">
        <v>5</v>
      </c>
      <c r="B5" s="74"/>
      <c r="C5" s="74"/>
      <c r="D5" s="74"/>
      <c r="E5" s="74"/>
    </row>
    <row r="6" spans="1:5" s="4" customFormat="1" x14ac:dyDescent="0.25">
      <c r="A6" s="35">
        <f>Help!A4</f>
        <v>1</v>
      </c>
      <c r="B6" s="36" t="str">
        <f>Help!B4</f>
        <v>Решение поставляется Заказчику с постоянными лицензиями</v>
      </c>
      <c r="C6" s="35"/>
      <c r="D6" s="37"/>
      <c r="E6" s="38"/>
    </row>
    <row r="7" spans="1:5" s="4" customFormat="1" ht="37.5" x14ac:dyDescent="0.25">
      <c r="A7" s="35">
        <f>Help!A5</f>
        <v>2</v>
      </c>
      <c r="B7" s="36" t="str">
        <f>Help!B5</f>
        <v>Cистема должна обеспечить автоматизированный сбор данных из иных внешних систем (ГНК и др. системы). Интеграция с ГНК обязательна на стороне поставщика.</v>
      </c>
      <c r="C7" s="35"/>
      <c r="D7" s="37"/>
      <c r="E7" s="38"/>
    </row>
    <row r="8" spans="1:5" s="4" customFormat="1" ht="37.5" x14ac:dyDescent="0.25">
      <c r="A8" s="35">
        <f>Help!A6</f>
        <v>3</v>
      </c>
      <c r="B8" s="36" t="str">
        <f>Help!B6</f>
        <v>Собранные данные должны быть структурированы, соответствовать необходимым форматам данных, для последующей обработки собранных данных.</v>
      </c>
      <c r="C8" s="35"/>
      <c r="D8" s="38"/>
      <c r="E8" s="38"/>
    </row>
    <row r="9" spans="1:5" s="4" customFormat="1" ht="37.5" x14ac:dyDescent="0.25">
      <c r="A9" s="35">
        <f>Help!A7</f>
        <v>4</v>
      </c>
      <c r="B9" s="36" t="str">
        <f>Help!B7</f>
        <v>Процесс сборка данных не должен влиять на работоспособность систем, не требовать остановки работы смежных систем.</v>
      </c>
      <c r="C9" s="35"/>
      <c r="D9" s="37"/>
      <c r="E9" s="38"/>
    </row>
    <row r="10" spans="1:5" s="4" customFormat="1" ht="56.25" x14ac:dyDescent="0.25">
      <c r="A10" s="35">
        <f>Help!A8</f>
        <v>5</v>
      </c>
      <c r="B10" s="36" t="str">
        <f>Help!B8</f>
        <v>Период сбора данных (ежедневно, ежемесячно, еженедельно, в режиме реального времени и т.д.) должен быть настраиваемый и формироваться исходя из типа данных и периодичности их создания.</v>
      </c>
      <c r="C10" s="35"/>
      <c r="D10" s="37"/>
      <c r="E10" s="38"/>
    </row>
    <row r="11" spans="1:5" s="4" customFormat="1" ht="37.5" x14ac:dyDescent="0.25">
      <c r="A11" s="35">
        <f>Help!A9</f>
        <v>6</v>
      </c>
      <c r="B11" s="36" t="str">
        <f>Help!B9</f>
        <v>Должен быть реализован механизм проверки данных, путем создания правил на соответствие данных.</v>
      </c>
      <c r="C11" s="35"/>
      <c r="D11" s="38"/>
      <c r="E11" s="38"/>
    </row>
    <row r="12" spans="1:5" s="4" customFormat="1" x14ac:dyDescent="0.25">
      <c r="A12" s="35">
        <f>Help!A10</f>
        <v>7</v>
      </c>
      <c r="B12" s="36" t="str">
        <f>Help!B10</f>
        <v>Срок хранения данных должен быть настраиваемым для каждого типа и категории данных</v>
      </c>
      <c r="C12" s="35"/>
      <c r="D12" s="38"/>
      <c r="E12" s="39"/>
    </row>
    <row r="13" spans="1:5" s="4" customFormat="1" ht="37.5" x14ac:dyDescent="0.25">
      <c r="A13" s="35">
        <f>Help!A11</f>
        <v>8</v>
      </c>
      <c r="B13" s="36" t="str">
        <f>Help!B11</f>
        <v>Должен быть реализован инструмент (WEB интерфейс) для ввода, изменения данных потенциальной абонентской базы. Ввод данных со стороны сотрудников Заказчика.</v>
      </c>
      <c r="C13" s="35"/>
      <c r="D13" s="38"/>
      <c r="E13" s="39"/>
    </row>
    <row r="14" spans="1:5" s="4" customFormat="1" x14ac:dyDescent="0.25">
      <c r="A14" s="35">
        <f>Help!A12</f>
        <v>9</v>
      </c>
      <c r="B14" s="36" t="str">
        <f>Help!B12</f>
        <v>Должен быть реализован WEB портал для работы с отчетами.\</v>
      </c>
      <c r="C14" s="35"/>
      <c r="D14" s="38"/>
      <c r="E14" s="39"/>
    </row>
    <row r="15" spans="1:5" s="4" customFormat="1" ht="37.5" x14ac:dyDescent="0.25">
      <c r="A15" s="35">
        <f>Help!A13</f>
        <v>10</v>
      </c>
      <c r="B15" s="36" t="str">
        <f>Help!B13</f>
        <v>Доступ к WEB порталу должен быть через авторизацию с возможностью ограничивать права к определенным данным и/или отчетам</v>
      </c>
      <c r="C15" s="35"/>
      <c r="D15" s="38"/>
      <c r="E15" s="39"/>
    </row>
    <row r="16" spans="1:5" s="4" customFormat="1" x14ac:dyDescent="0.25">
      <c r="A16" s="35">
        <f>Help!A14</f>
        <v>11</v>
      </c>
      <c r="B16" s="36" t="str">
        <f>Help!B14</f>
        <v>WEB портал должен позволять формировать отчеты из всех доступных собранных данных</v>
      </c>
      <c r="C16" s="35"/>
      <c r="D16" s="38"/>
      <c r="E16" s="39"/>
    </row>
    <row r="17" spans="1:5" s="4" customFormat="1" x14ac:dyDescent="0.25">
      <c r="A17" s="35">
        <f>Help!A15</f>
        <v>12</v>
      </c>
      <c r="B17" s="36" t="str">
        <f>Help!B15</f>
        <v>Cистема должна позволять формировать отчет в зависимости от выбранных данных.</v>
      </c>
      <c r="C17" s="35"/>
      <c r="D17" s="38"/>
      <c r="E17" s="39"/>
    </row>
    <row r="18" spans="1:5" s="4" customFormat="1" x14ac:dyDescent="0.25">
      <c r="A18" s="35">
        <f>Help!A16</f>
        <v>13</v>
      </c>
      <c r="B18" s="36" t="str">
        <f>Help!B16</f>
        <v xml:space="preserve"> Должна быть возможность создавать как таблицы с данными, так и сводные таблицы </v>
      </c>
      <c r="C18" s="35"/>
      <c r="D18" s="38"/>
      <c r="E18" s="39"/>
    </row>
    <row r="19" spans="1:5" s="4" customFormat="1" ht="37.5" x14ac:dyDescent="0.25">
      <c r="A19" s="35">
        <f>Help!A17</f>
        <v>14</v>
      </c>
      <c r="B19" s="36" t="str">
        <f>Help!B17</f>
        <v>Должна быть возможность предварительного просмотра отчета, перед выгрузкой данных в целях экономии ресурсов.</v>
      </c>
      <c r="C19" s="35"/>
      <c r="D19" s="38"/>
      <c r="E19" s="39"/>
    </row>
    <row r="20" spans="1:5" s="4" customFormat="1" x14ac:dyDescent="0.25">
      <c r="A20" s="35">
        <f>Help!A18</f>
        <v>15</v>
      </c>
      <c r="B20" s="36" t="str">
        <f>Help!B18</f>
        <v xml:space="preserve">Должна быть реализована проверка отчетов на корректность и соответствие логике. </v>
      </c>
      <c r="C20" s="35"/>
      <c r="D20" s="38"/>
      <c r="E20" s="39"/>
    </row>
    <row r="21" spans="1:5" s="4" customFormat="1" ht="37.5" x14ac:dyDescent="0.25">
      <c r="A21" s="35">
        <f>Help!A19</f>
        <v>16</v>
      </c>
      <c r="B21" s="36" t="str">
        <f>Help!B19</f>
        <v>Должна быть возможность сохранения шаблона отчета, а также отправка другим пользователям системы.</v>
      </c>
      <c r="C21" s="35"/>
      <c r="D21" s="38"/>
      <c r="E21" s="39"/>
    </row>
    <row r="22" spans="1:5" s="4" customFormat="1" ht="37.5" x14ac:dyDescent="0.25">
      <c r="A22" s="35">
        <f>Help!A20</f>
        <v>17</v>
      </c>
      <c r="B22" s="36" t="str">
        <f>Help!B20</f>
        <v>Должна быть возможность запуска формирования отчетов как вручную, так и автоматически по расписанию.</v>
      </c>
      <c r="C22" s="35"/>
      <c r="D22" s="38"/>
      <c r="E22" s="39"/>
    </row>
    <row r="23" spans="1:5" s="4" customFormat="1" x14ac:dyDescent="0.25">
      <c r="A23" s="35">
        <f>Help!A21</f>
        <v>18</v>
      </c>
      <c r="B23" s="36" t="str">
        <f>Help!B21</f>
        <v>Должна быть возможность создания, редактирование общедоступных шаблонов отчетов.</v>
      </c>
      <c r="C23" s="35"/>
      <c r="D23" s="38"/>
      <c r="E23" s="39"/>
    </row>
    <row r="24" spans="1:5" s="4" customFormat="1" x14ac:dyDescent="0.25">
      <c r="A24" s="35">
        <f>Help!A22</f>
        <v>19</v>
      </c>
      <c r="B24" s="36" t="str">
        <f>Help!B22</f>
        <v xml:space="preserve">Должна быть возможность экспорта данных в форматы XLS и CSV </v>
      </c>
      <c r="C24" s="35"/>
      <c r="D24" s="38"/>
      <c r="E24" s="39"/>
    </row>
    <row r="25" spans="1:5" s="4" customFormat="1" x14ac:dyDescent="0.25">
      <c r="A25" s="35">
        <f>Help!A23</f>
        <v>20</v>
      </c>
      <c r="B25" s="36" t="str">
        <f>Help!B23</f>
        <v>Отчеты должны выгружаться с соблюдением формата таблицы.</v>
      </c>
      <c r="C25" s="35"/>
      <c r="D25" s="38"/>
      <c r="E25" s="39"/>
    </row>
    <row r="26" spans="1:5" s="4" customFormat="1" x14ac:dyDescent="0.25">
      <c r="A26" s="35">
        <f>Help!A24</f>
        <v>21</v>
      </c>
      <c r="B26" s="36" t="str">
        <f>Help!B24</f>
        <v>Должна быть возможность создания методов продаж, на основе имеющихся данных в базе.</v>
      </c>
      <c r="C26" s="35"/>
      <c r="D26" s="40"/>
      <c r="E26" s="40"/>
    </row>
    <row r="27" spans="1:5" ht="37.5" x14ac:dyDescent="0.25">
      <c r="A27" s="35">
        <f>Help!A25</f>
        <v>22</v>
      </c>
      <c r="B27" s="36" t="str">
        <f>Help!B25</f>
        <v>Должна быть возможность сегментировать потенциальную абонентскую базу в зависимости от заданных критериев для кампаний</v>
      </c>
      <c r="C27" s="35"/>
      <c r="D27" s="40"/>
      <c r="E27" s="40"/>
    </row>
    <row r="28" spans="1:5" ht="37.5" x14ac:dyDescent="0.25">
      <c r="A28" s="35">
        <f>Help!A26</f>
        <v>23</v>
      </c>
      <c r="B28" s="36" t="str">
        <f>Help!B26</f>
        <v>Должна быть возможность построения многошаговых кампаний с возможностью настраивания вариантов событий.</v>
      </c>
      <c r="C28" s="35"/>
      <c r="D28" s="40"/>
      <c r="E28" s="40"/>
    </row>
    <row r="29" spans="1:5" ht="37.5" x14ac:dyDescent="0.25">
      <c r="A29" s="35">
        <f>Help!A27</f>
        <v>24</v>
      </c>
      <c r="B29" s="36" t="str">
        <f>Help!B27</f>
        <v>Должна быть реализована многоканальность, т.е. возможность настраивать несколько способов коммуникации с потенциальной абонентской базой и устанавливать приоритет.</v>
      </c>
      <c r="C29" s="35"/>
      <c r="D29" s="40"/>
      <c r="E29" s="40"/>
    </row>
    <row r="30" spans="1:5" ht="37.5" x14ac:dyDescent="0.25">
      <c r="A30" s="35">
        <f>Help!A28</f>
        <v>25</v>
      </c>
      <c r="B30" s="36" t="str">
        <f>Help!B28</f>
        <v>Должна быть возможность подготовки отчетов о проведенных встречах, звонках и данные о всех сделках.</v>
      </c>
      <c r="C30" s="35"/>
      <c r="D30" s="40"/>
      <c r="E30" s="40"/>
    </row>
    <row r="31" spans="1:5" x14ac:dyDescent="0.25">
      <c r="A31" s="35">
        <f>Help!A29</f>
        <v>26</v>
      </c>
      <c r="B31" s="36" t="str">
        <f>Help!B29</f>
        <v>Должна быть возможность проверки статуса потенциального абонента через ГНК.</v>
      </c>
      <c r="C31" s="35"/>
      <c r="D31" s="40"/>
      <c r="E31" s="40"/>
    </row>
    <row r="32" spans="1:5" ht="37.5" x14ac:dyDescent="0.25">
      <c r="A32" s="35">
        <f>Help!A30</f>
        <v>27</v>
      </c>
      <c r="B32" s="36" t="str">
        <f>Help!B30</f>
        <v>Должна быть разработана в соответствии с принципами модульной архитектуры, чтобы обеспечить легкость сопровождения и расширения функциональности.</v>
      </c>
      <c r="C32" s="35"/>
      <c r="D32" s="40"/>
      <c r="E32" s="40"/>
    </row>
    <row r="33" spans="1:5" ht="56.25" x14ac:dyDescent="0.25">
      <c r="A33" s="35">
        <f>Help!A31</f>
        <v>28</v>
      </c>
      <c r="B33" s="36" t="str">
        <f>Help!B31</f>
        <v>Должна быть возможность получения информации по абоненту на статус бюджетной организации. Система должна обеспечивать быстрый и надежный доступ к информации и быть удобной в использовании для операторов, проверяющих статус абонента.</v>
      </c>
      <c r="C33" s="35"/>
      <c r="D33" s="40"/>
      <c r="E33" s="40"/>
    </row>
    <row r="34" spans="1:5" x14ac:dyDescent="0.25">
      <c r="A34" s="35">
        <f>Help!A32</f>
        <v>29</v>
      </c>
      <c r="B34" s="36" t="str">
        <f>Help!B32</f>
        <v>Должна быть возможность пользования системой посредством WEB интерфейса/приложением.</v>
      </c>
      <c r="C34" s="35"/>
      <c r="D34" s="40"/>
      <c r="E34" s="40"/>
    </row>
    <row r="35" spans="1:5" x14ac:dyDescent="0.25">
      <c r="A35" s="35">
        <f>Help!A33</f>
        <v>30</v>
      </c>
      <c r="B35" s="36" t="str">
        <f>Help!B33</f>
        <v>Должна быть возможность уведомления сотрудника по сделке.</v>
      </c>
      <c r="C35" s="35"/>
      <c r="D35" s="41"/>
      <c r="E35" s="41"/>
    </row>
    <row r="36" spans="1:5" x14ac:dyDescent="0.25">
      <c r="A36" s="35">
        <f>Help!A34</f>
        <v>31</v>
      </c>
      <c r="B36" s="36" t="str">
        <f>Help!B34</f>
        <v>Должна быть возможность оценки ценности сделки.</v>
      </c>
      <c r="C36" s="35"/>
      <c r="D36" s="41"/>
      <c r="E36" s="41"/>
    </row>
    <row r="37" spans="1:5" x14ac:dyDescent="0.25">
      <c r="A37" s="35">
        <f>Help!A35</f>
        <v>32</v>
      </c>
      <c r="B37" s="36" t="str">
        <f>Help!B35</f>
        <v>Должна быть возможность анализа неуспешных сделок.</v>
      </c>
      <c r="C37" s="35"/>
      <c r="D37" s="41"/>
      <c r="E37" s="41"/>
    </row>
    <row r="38" spans="1:5" ht="37.5" x14ac:dyDescent="0.25">
      <c r="A38" s="35">
        <f>Help!A36</f>
        <v>33</v>
      </c>
      <c r="B38" s="36" t="str">
        <f>Help!B36</f>
        <v>Должна быть возможность анализа исторических данных, проверка данных с внешних источников.</v>
      </c>
      <c r="C38" s="35"/>
      <c r="D38" s="41"/>
      <c r="E38" s="41"/>
    </row>
    <row r="39" spans="1:5" x14ac:dyDescent="0.25">
      <c r="A39" s="35">
        <f>Help!A37</f>
        <v>34</v>
      </c>
      <c r="B39" s="36" t="str">
        <f>Help!B37</f>
        <v>Должна быть возможность сегментации базы на основе локации, количества сотрудников.</v>
      </c>
      <c r="C39" s="35"/>
      <c r="D39" s="41"/>
      <c r="E39" s="41"/>
    </row>
    <row r="40" spans="1:5" ht="37.5" x14ac:dyDescent="0.25">
      <c r="A40" s="35">
        <f>Help!A38</f>
        <v>35</v>
      </c>
      <c r="B40" s="36" t="str">
        <f>Help!B38</f>
        <v>Должна быть возможность сопоставления групп абонентов для выявления и/или исключения корреляций, зависимостей от различных факторов.</v>
      </c>
      <c r="C40" s="35"/>
      <c r="D40" s="41"/>
      <c r="E40" s="41"/>
    </row>
    <row r="41" spans="1:5" ht="37.5" x14ac:dyDescent="0.25">
      <c r="A41" s="35">
        <f>Help!A39</f>
        <v>36</v>
      </c>
      <c r="B41" s="36" t="str">
        <f>Help!B39</f>
        <v>Должна быть возможность анализа клиентского опыта на основе данных, а также точек контакта с абонентом.</v>
      </c>
      <c r="C41" s="35"/>
      <c r="D41" s="41"/>
      <c r="E41" s="41"/>
    </row>
    <row r="42" spans="1:5" ht="37.5" x14ac:dyDescent="0.25">
      <c r="A42" s="35">
        <f>Help!A40</f>
        <v>37</v>
      </c>
      <c r="B42" s="36" t="str">
        <f>Help!B40</f>
        <v>Должна быть возможность ведения и учета потенциальной клиентской базы, с возможностью ставить задачи, делать пометки, структурировать клиента.</v>
      </c>
      <c r="C42" s="35"/>
      <c r="D42" s="41"/>
      <c r="E42" s="41"/>
    </row>
    <row r="43" spans="1:5" ht="37.5" x14ac:dyDescent="0.25">
      <c r="A43" s="35">
        <f>Help!A41</f>
        <v>38</v>
      </c>
      <c r="B43" s="36" t="str">
        <f>Help!B41</f>
        <v>Должна быть возможность ведения и учета потенциальной клиентской базы, пометки и мониторинг истории обращений.</v>
      </c>
      <c r="C43" s="35"/>
      <c r="D43" s="41"/>
      <c r="E43" s="41"/>
    </row>
    <row r="44" spans="1:5" ht="37.5" x14ac:dyDescent="0.25">
      <c r="A44" s="35">
        <f>Help!A42</f>
        <v>39</v>
      </c>
      <c r="B44" s="36" t="str">
        <f>Help!B42</f>
        <v>Должна быть возможность импорта/экспорта данных, в случае если данные получены вне системы.</v>
      </c>
      <c r="C44" s="35"/>
      <c r="D44" s="41"/>
      <c r="E44" s="41"/>
    </row>
    <row r="45" spans="1:5" ht="37.5" x14ac:dyDescent="0.25">
      <c r="A45" s="35">
        <f>Help!A43</f>
        <v>40</v>
      </c>
      <c r="B45" s="36" t="str">
        <f>Help!B43</f>
        <v>Должна быть возможность напоминания закрепленных сделок, возможность назначения исполнителя с сроком исполнения, напоминание как исполнителю, так и назначающему.</v>
      </c>
      <c r="C45" s="35"/>
      <c r="D45" s="41"/>
      <c r="E45" s="41"/>
    </row>
    <row r="46" spans="1:5" ht="75" x14ac:dyDescent="0.25">
      <c r="A46" s="35">
        <f>Help!A44</f>
        <v>41</v>
      </c>
      <c r="B46" s="36" t="str">
        <f>Help!B44</f>
        <v>Должна быть возможность управления и мониторинга проектов в рамках CRM-системы. Проект представляет собой задачу, которая может быть выполнена несколькими исполнителями и требует координации и контроля внесенных изменений. В системе должны быть предусмотрены функции добавления новых проектов, управления ими и просмотра статистики выполнения.</v>
      </c>
      <c r="C46" s="35"/>
      <c r="D46" s="41"/>
      <c r="E46" s="41"/>
    </row>
    <row r="47" spans="1:5" ht="56.25" x14ac:dyDescent="0.25">
      <c r="A47" s="35">
        <f>Help!A45</f>
        <v>42</v>
      </c>
      <c r="B47" s="36" t="str">
        <f>Help!B45</f>
        <v xml:space="preserve">Должна быть возможность реализации воронки продаж, которая позволит пользователю системы отслеживать прогресс продаж, анализировать эффективность работы и улучшать бизнес-процессы. </v>
      </c>
      <c r="C47" s="35"/>
      <c r="D47" s="41"/>
      <c r="E47" s="41"/>
    </row>
    <row r="48" spans="1:5" s="7" customFormat="1" x14ac:dyDescent="0.25">
      <c r="A48" s="75" t="s">
        <v>47</v>
      </c>
      <c r="B48" s="76"/>
      <c r="C48" s="76"/>
      <c r="D48" s="76"/>
      <c r="E48" s="76"/>
    </row>
    <row r="49" spans="1:5" s="7" customFormat="1" ht="37.5" x14ac:dyDescent="0.25">
      <c r="A49" s="35">
        <f>Help!A47</f>
        <v>1</v>
      </c>
      <c r="B49" s="36" t="str">
        <f>Help!B47</f>
        <v>Исполнитель гарантирует, что разработка поставляемого ПО соответствует правилам нормативно-законодательной базы РУз в области обеспечения кибербезопасности.</v>
      </c>
      <c r="C49" s="35"/>
      <c r="D49" s="41"/>
      <c r="E49" s="41"/>
    </row>
    <row r="50" spans="1:5" ht="56.25" x14ac:dyDescent="0.25">
      <c r="A50" s="35">
        <f>Help!A48</f>
        <v>2</v>
      </c>
      <c r="B50" s="36" t="str">
        <f>Help!B48</f>
        <v>В Системе должны быть предусмотрены средства контроля входной и результатной информации, обновления данных в информационных массивах, контроля целостности информационной базы, защиты от несанкционированного доступа</v>
      </c>
      <c r="C50" s="35"/>
      <c r="D50" s="41"/>
      <c r="E50" s="41"/>
    </row>
    <row r="51" spans="1:5" ht="37.5" x14ac:dyDescent="0.25">
      <c r="A51" s="35">
        <f>Help!A49</f>
        <v>3</v>
      </c>
      <c r="B51" s="36" t="str">
        <f>Help!B49</f>
        <v>Доступ к данным должен быть предоставлен только авторизированным пользователям с учетом их служебных полномочий, а также с учетом категории запрашиваемой информации</v>
      </c>
      <c r="C51" s="35"/>
      <c r="D51" s="41"/>
      <c r="E51" s="41"/>
    </row>
  </sheetData>
  <autoFilter ref="A6:E25"/>
  <mergeCells count="7">
    <mergeCell ref="A5:E5"/>
    <mergeCell ref="A48:E48"/>
    <mergeCell ref="A1:B1"/>
    <mergeCell ref="B3:B4"/>
    <mergeCell ref="A3:A4"/>
    <mergeCell ref="A2:B2"/>
    <mergeCell ref="C3:E3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КТО</vt:lpstr>
      <vt:lpstr>Help</vt:lpstr>
      <vt:lpstr>SoC_Таблица соответ.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Яцкевич</dc:creator>
  <cp:lastModifiedBy>Жукова Тамара Александровна</cp:lastModifiedBy>
  <cp:lastPrinted>2024-10-29T12:34:02Z</cp:lastPrinted>
  <dcterms:created xsi:type="dcterms:W3CDTF">2022-08-03T09:15:17Z</dcterms:created>
  <dcterms:modified xsi:type="dcterms:W3CDTF">2025-02-28T13:17:05Z</dcterms:modified>
</cp:coreProperties>
</file>